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1_{9FDEE738-3CE4-466C-AF2C-0F85128B3E2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G32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<sst xmlns="http://schemas.openxmlformats.org/spreadsheetml/2006/main" count="49" uniqueCount="47">
  <si>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</si>
  <si>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</si>
  <si>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</si>
  <si>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</si>
  <si>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</si>
  <si>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</si>
  <si>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</si>
  <si>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</si>
  <si>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</si>
  <si>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</si>
  <si>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</si>
  <si>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</si>
  <si>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</si>
  <si>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</si>
  <si>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</si>
  <si>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</si>
  <si>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</si>
  <si>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</si>
  <si>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</si>
  <si>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</si>
  <si>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</si>
  <si>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</si>
  <si>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</si>
  <si>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</si>
  <si>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</si>
  <si>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</si>
  <si>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</si>
  <si>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</si>
  <si>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</si>
  <si>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</si>
  <si>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</si>
  <si>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</si>
  <si>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ketvirtinė</t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</si>
  <si>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</si>
  <si>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</si>
  <si>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</si>
  <si>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</si>
  <si>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</si>
  <si>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</si>
  <si>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Kęstutis Šaltis</t>
  </si>
  <si>
    <t>Šiaulių Sandoros progimnazija , įmonės kodas 195220727 , Korsako g. 8 , Šiauliai</t>
  </si>
  <si>
    <t>(Biudžetinių įstaigų pajamų 2022 m. birželio 30 d. metinės, ketvirtinės ataskaitos forma Nr. 1)</t>
  </si>
  <si>
    <t>2022 02</t>
  </si>
  <si>
    <t>BIUDŽETINIŲ ĮSTAIGŲ PAJAMŲ 2022 M. BIRŽELIO 30 D.</t>
  </si>
  <si>
    <t>2022 07 07</t>
  </si>
  <si>
    <t>Pastaba : surinkta   32 - 22838,26 Eur</t>
  </si>
  <si>
    <t xml:space="preserve">                               33 - 9209,58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</si>
</sst>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2" fontId="13" fillId="0" borderId="1" xfId="0" applyNumberFormat="1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16" zoomScaleNormal="100" workbookViewId="0">
      <selection activeCell="F20" sqref="F20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31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41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1" t="s">
        <v>40</v>
      </c>
      <c r="B9" s="51"/>
      <c r="C9" s="51"/>
      <c r="D9" s="51"/>
      <c r="E9" s="51"/>
      <c r="F9" s="51"/>
      <c r="G9" s="51"/>
      <c r="H9" s="51"/>
      <c r="I9" s="51"/>
    </row>
    <row r="10" spans="1:12" ht="15" customHeight="1">
      <c r="A10" s="50" t="s">
        <v>3</v>
      </c>
      <c r="B10" s="50"/>
      <c r="C10" s="50"/>
      <c r="D10" s="50"/>
      <c r="E10" s="50"/>
      <c r="F10" s="50"/>
      <c r="G10" s="50"/>
      <c r="H10" s="50"/>
      <c r="I10" s="50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2"/>
      <c r="B12" s="52"/>
      <c r="C12" s="52"/>
      <c r="D12" s="52"/>
      <c r="E12" s="52"/>
      <c r="F12" s="52"/>
      <c r="G12" s="52"/>
      <c r="H12" s="52"/>
      <c r="I12" s="52"/>
    </row>
    <row r="13" spans="1:12" ht="15.75">
      <c r="A13" s="49" t="s">
        <v>43</v>
      </c>
      <c r="B13" s="49"/>
      <c r="C13" s="49"/>
      <c r="D13" s="49"/>
      <c r="E13" s="49"/>
      <c r="F13" s="49"/>
      <c r="G13" s="49"/>
      <c r="H13" s="49"/>
      <c r="I13" s="49"/>
    </row>
    <row r="14" spans="1:12">
      <c r="C14" s="10"/>
      <c r="D14" s="10" t="s">
        <v>32</v>
      </c>
      <c r="E14" s="10"/>
    </row>
    <row r="15" spans="1:12">
      <c r="A15" s="53" t="s">
        <v>18</v>
      </c>
      <c r="B15" s="53"/>
      <c r="C15" s="53"/>
      <c r="D15" s="53"/>
      <c r="E15" s="53"/>
      <c r="F15" s="53"/>
      <c r="G15" s="53"/>
      <c r="H15" s="53"/>
      <c r="I15" s="53"/>
    </row>
    <row r="16" spans="1:12" ht="15.75">
      <c r="A16" s="48" t="s">
        <v>4</v>
      </c>
      <c r="B16" s="48"/>
      <c r="C16" s="48"/>
      <c r="D16" s="48"/>
      <c r="E16" s="48"/>
      <c r="F16" s="48"/>
      <c r="G16" s="48"/>
      <c r="H16" s="48"/>
      <c r="I16" s="48"/>
    </row>
    <row r="18" spans="1:11">
      <c r="C18" s="11" t="s">
        <v>44</v>
      </c>
      <c r="D18" s="13" t="s">
        <v>5</v>
      </c>
      <c r="E18" s="41" t="s">
        <v>42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23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26</v>
      </c>
      <c r="B27" s="35" t="s">
        <v>24</v>
      </c>
      <c r="C27" s="35" t="s">
        <v>28</v>
      </c>
      <c r="D27" s="36" t="s">
        <v>20</v>
      </c>
      <c r="E27" s="36" t="s">
        <v>10</v>
      </c>
      <c r="F27" s="36" t="s">
        <v>11</v>
      </c>
      <c r="G27" s="35" t="s">
        <v>25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30</v>
      </c>
      <c r="B29" s="44">
        <f t="shared" ref="B29:I29" si="0">SUM(B32+B31+B30)</f>
        <v>2299.3200000000002</v>
      </c>
      <c r="C29" s="46">
        <f t="shared" si="0"/>
        <v>67600</v>
      </c>
      <c r="D29" s="46">
        <f t="shared" si="0"/>
        <v>32250</v>
      </c>
      <c r="E29" s="44">
        <f t="shared" si="0"/>
        <v>25309.42</v>
      </c>
      <c r="F29" s="44">
        <f t="shared" si="0"/>
        <v>25036.440000000002</v>
      </c>
      <c r="G29" s="46">
        <f t="shared" si="0"/>
        <v>9239.9</v>
      </c>
      <c r="H29" s="46">
        <f t="shared" si="0"/>
        <v>272.98000000000047</v>
      </c>
      <c r="I29" s="46">
        <f t="shared" si="0"/>
        <v>9512.880000000001</v>
      </c>
      <c r="J29" s="25"/>
    </row>
    <row r="30" spans="1:11">
      <c r="A30" s="2" t="s">
        <v>36</v>
      </c>
      <c r="B30" s="44">
        <v>2299.3200000000002</v>
      </c>
      <c r="C30" s="46"/>
      <c r="D30" s="46"/>
      <c r="E30" s="44">
        <v>2299.3200000000002</v>
      </c>
      <c r="F30" s="44">
        <v>2290.61</v>
      </c>
      <c r="G30" s="46">
        <f>SUM(B30+D30-E30)</f>
        <v>0</v>
      </c>
      <c r="H30" s="46">
        <f>SUM(E30-F30)</f>
        <v>8.7100000000000364</v>
      </c>
      <c r="I30" s="46">
        <f>SUM(G30+H30)</f>
        <v>8.7100000000000364</v>
      </c>
      <c r="J30" s="25"/>
    </row>
    <row r="31" spans="1:11">
      <c r="A31" s="2" t="s">
        <v>37</v>
      </c>
      <c r="B31" s="44">
        <v>0</v>
      </c>
      <c r="C31" s="46">
        <v>46800</v>
      </c>
      <c r="D31" s="46">
        <v>23380</v>
      </c>
      <c r="E31" s="44">
        <v>15704.52</v>
      </c>
      <c r="F31" s="44">
        <v>15440.25</v>
      </c>
      <c r="G31" s="46">
        <f>SUM(B31+D31-E31)</f>
        <v>7675.48</v>
      </c>
      <c r="H31" s="46">
        <f>SUM(E31-F31)</f>
        <v>264.27000000000044</v>
      </c>
      <c r="I31" s="46">
        <f>SUM(G31+H31)</f>
        <v>7939.75</v>
      </c>
    </row>
    <row r="32" spans="1:11">
      <c r="A32" s="37" t="s">
        <v>38</v>
      </c>
      <c r="B32" s="44">
        <v>0</v>
      </c>
      <c r="C32" s="46">
        <v>20800</v>
      </c>
      <c r="D32" s="46">
        <v>8870</v>
      </c>
      <c r="E32" s="44">
        <v>7305.58</v>
      </c>
      <c r="F32" s="44">
        <v>7305.58</v>
      </c>
      <c r="G32" s="46">
        <f>SUM(B32+D32-E32)</f>
        <v>1564.42</v>
      </c>
      <c r="H32" s="46">
        <f>SUM(E32-F32)</f>
        <v>0</v>
      </c>
      <c r="I32" s="46">
        <f>SUM(G32+H32)</f>
        <v>1564.42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7" t="s">
        <v>29</v>
      </c>
      <c r="B34" s="47"/>
      <c r="C34" s="47"/>
      <c r="D34" s="47"/>
      <c r="E34" s="47"/>
      <c r="F34" s="47"/>
      <c r="G34" s="47"/>
      <c r="H34" s="47"/>
      <c r="I34" s="47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46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33</v>
      </c>
      <c r="D38" s="5"/>
      <c r="F38" s="22"/>
      <c r="H38" s="5" t="s">
        <v>39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34</v>
      </c>
      <c r="B41" s="6"/>
      <c r="C41" s="1"/>
      <c r="D41" s="15"/>
      <c r="E41" s="1"/>
      <c r="F41" s="1"/>
      <c r="G41" s="1"/>
      <c r="H41" s="43" t="s">
        <v>35</v>
      </c>
      <c r="I41" s="1"/>
    </row>
    <row r="42" spans="1:17" ht="24.75">
      <c r="A42" s="39" t="s">
        <v>22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27</v>
      </c>
      <c r="E45" s="27"/>
      <c r="F45" s="27"/>
      <c r="G45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2022-04-06T09:08:33Z</cp:lastPrinted>
  <dcterms:created xsi:type="dcterms:W3CDTF">2018-11-13T06:22:20Z</dcterms:created>
  <dcterms:modified xsi:type="dcterms:W3CDTF">2022-07-13T05:15:43Z</dcterms:modified>
</cp:coreProperties>
</file>